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  <sheet name="форма 3" sheetId="3" state="visible" r:id="rId3"/>
    <sheet name="форма 5" sheetId="4" state="visible" r:id="rId4"/>
    <sheet name="форма 6" sheetId="5" state="visible" r:id="rId5"/>
  </sheets>
  <definedNames>
    <definedName name="APPT" localSheetId="0">'Форма 1'!#REF!</definedName>
    <definedName name="FIO" localSheetId="0">'Форма 1'!#REF!</definedName>
    <definedName name="LAST_CELL" localSheetId="0">'Форма 1'!#REF!</definedName>
    <definedName name="Print_Titles" localSheetId="0" hidden="0">'Форма 1'!$4:$6</definedName>
    <definedName name="SIGN" localSheetId="0">'Форма 1'!#REF!</definedName>
    <definedName name="_xlnm.Print_Area" localSheetId="0">'Форма 1'!$A$1:$M$16</definedName>
    <definedName name="Print_Titles" localSheetId="2" hidden="0">'форма 3'!$5:$7</definedName>
    <definedName name="_xlnm.Print_Area" localSheetId="2">'форма 3'!$A$1:$K$15</definedName>
    <definedName name="Print_Titles" localSheetId="3" hidden="0">'форма 5'!$4:$6</definedName>
  </definedNames>
  <calcPr/>
</workbook>
</file>

<file path=xl/sharedStrings.xml><?xml version="1.0" encoding="utf-8"?>
<sst xmlns="http://schemas.openxmlformats.org/spreadsheetml/2006/main" count="109" uniqueCount="109">
  <si>
    <t xml:space="preserve">Форма 1.Отчет об использовании бюджетных ассигнований бюджета муниципального образования «Александровский район»  на реализацию муниципальной программы «Профилактика правонарушений и наркомании на территории Александровского района на 2018-2022 годы и на плановый период до 2027 года»  за 2025 год</t>
  </si>
  <si>
    <t xml:space="preserve">тыс. руб.</t>
  </si>
  <si>
    <t xml:space="preserve">Коды аналитической программной классификации</t>
  </si>
  <si>
    <t xml:space="preserve">Наименование кода</t>
  </si>
  <si>
    <t xml:space="preserve">Ответственный исполнитель</t>
  </si>
  <si>
    <t xml:space="preserve">Код бюджетной классификации</t>
  </si>
  <si>
    <t xml:space="preserve">Ассигнования </t>
  </si>
  <si>
    <t xml:space="preserve">Финансирование </t>
  </si>
  <si>
    <t xml:space="preserve">% исполнения</t>
  </si>
  <si>
    <t>МП</t>
  </si>
  <si>
    <t>Пп</t>
  </si>
  <si>
    <t>ОМ</t>
  </si>
  <si>
    <t>М</t>
  </si>
  <si>
    <t>КЦСР</t>
  </si>
  <si>
    <t>КВСР</t>
  </si>
  <si>
    <t>КФСР</t>
  </si>
  <si>
    <t>КВР</t>
  </si>
  <si>
    <t>7</t>
  </si>
  <si>
    <t>8</t>
  </si>
  <si>
    <t>9</t>
  </si>
  <si>
    <t>10</t>
  </si>
  <si>
    <t xml:space="preserve">Муниципальная программа «Профилактика правонарушений и наркомании на территории Александровского района на 2018-2022 годы и на плановый период до 2027 года»</t>
  </si>
  <si>
    <t>6100000000</t>
  </si>
  <si>
    <t xml:space="preserve">Организационные мероприятия по профилактике правонарушений на территории Александровского района</t>
  </si>
  <si>
    <t>6110000000</t>
  </si>
  <si>
    <t xml:space="preserve">Содержание спортивного патриотического клуба "Феникс"</t>
  </si>
  <si>
    <t xml:space="preserve">Александровский РОО</t>
  </si>
  <si>
    <t>6100100002</t>
  </si>
  <si>
    <t>903</t>
  </si>
  <si>
    <t xml:space="preserve">Участие в межрегиональном молодежном фестивале гражданских инициатив "Россия - это мы!"</t>
  </si>
  <si>
    <t>6100100007</t>
  </si>
  <si>
    <t xml:space="preserve">Организация проводов в ряды Российской армии</t>
  </si>
  <si>
    <t xml:space="preserve">Отдел культуры спорта и молодежной политики Администрации Александровского района</t>
  </si>
  <si>
    <t>6100100009</t>
  </si>
  <si>
    <t>907</t>
  </si>
  <si>
    <t xml:space="preserve">Содержание мотоклуба</t>
  </si>
  <si>
    <t>6100100010</t>
  </si>
  <si>
    <t xml:space="preserve">Занятость детей в летний период, в том числе из малообеспеченных семей</t>
  </si>
  <si>
    <t>6100100012</t>
  </si>
  <si>
    <t xml:space="preserve">Поддержка деятельности народных дружин</t>
  </si>
  <si>
    <t xml:space="preserve">Администрация района</t>
  </si>
  <si>
    <t>6100100015</t>
  </si>
  <si>
    <t>901</t>
  </si>
  <si>
    <t xml:space="preserve">Организация мероприятий местного отделения Молодежного движения Бессмертного полка в Александровском районе</t>
  </si>
  <si>
    <t xml:space="preserve">Администрация  района</t>
  </si>
  <si>
    <t>6100100017</t>
  </si>
  <si>
    <t xml:space="preserve">Обеспечение работы Административной комиссии</t>
  </si>
  <si>
    <t>6110340940</t>
  </si>
  <si>
    <t xml:space="preserve">Форма 2.Отчет о расходах на реализацию целей Муниципальная программа Муниципальная программа «Профилактика правонарушений и наркомании на территории Александровского района на 2018-2022 годы и на плановый период до 2027 года» за 2025 год</t>
  </si>
  <si>
    <t xml:space="preserve">Наименование муниципальной программы </t>
  </si>
  <si>
    <t xml:space="preserve">Источники финансирования</t>
  </si>
  <si>
    <t xml:space="preserve">Оценка расходов,                тыс. рублей</t>
  </si>
  <si>
    <t xml:space="preserve">Отношение фактических расходов к оценке расходов, %</t>
  </si>
  <si>
    <t xml:space="preserve">Оценка расходов</t>
  </si>
  <si>
    <t xml:space="preserve">Фактические расходы</t>
  </si>
  <si>
    <t xml:space="preserve">Муниципальная программа Муниципальная программа «Профилактика правонарушений и наркомании на территории Александровского района на 2018-2022 годы и на плановый период до 2027 года»</t>
  </si>
  <si>
    <t>Всего</t>
  </si>
  <si>
    <t xml:space="preserve">в том числе:</t>
  </si>
  <si>
    <t xml:space="preserve">собственные средства</t>
  </si>
  <si>
    <t xml:space="preserve"> средства из бюджета Томской области</t>
  </si>
  <si>
    <t xml:space="preserve">средства бюджетов сельских поселений</t>
  </si>
  <si>
    <t xml:space="preserve">Форма 3. Отчет о выполнении мероприятий муниципальной программы «Профилактика правонарушений и наркомании на территории Александровского района на 2018-2022 годы и на плановый период до 2027 года»  за 2025 год</t>
  </si>
  <si>
    <t xml:space="preserve">Код аналитической программной классификации</t>
  </si>
  <si>
    <t xml:space="preserve">Наименование подпрограммы,                                                основного мероприятия, мероприятия</t>
  </si>
  <si>
    <t xml:space="preserve">Ответственный исполнитель подпрограммы, основного мероприятия, мероприятия</t>
  </si>
  <si>
    <t xml:space="preserve">Срок выполнения плановый </t>
  </si>
  <si>
    <t xml:space="preserve">Срок выполнения фактический</t>
  </si>
  <si>
    <t xml:space="preserve">Ожидаемый непосредственный результат</t>
  </si>
  <si>
    <t xml:space="preserve">Достигнутый результат</t>
  </si>
  <si>
    <t xml:space="preserve">Проблемы, возникшие в ходе реализации мероприятия</t>
  </si>
  <si>
    <t xml:space="preserve">Воспитание патриотизма у детей и подростков</t>
  </si>
  <si>
    <t xml:space="preserve">Формирование патриотического мировоззрения учащихся;
развитие национального, гражданского самосознания школьников
</t>
  </si>
  <si>
    <t xml:space="preserve">Воспитание патриотизма у молодежи</t>
  </si>
  <si>
    <t xml:space="preserve">Организация занятости подрстков</t>
  </si>
  <si>
    <t xml:space="preserve">Организация занятости подростков в летний период</t>
  </si>
  <si>
    <t xml:space="preserve">Были организованы трудовые бригады, трудоустроено 161 ребенок</t>
  </si>
  <si>
    <t xml:space="preserve">Администрация </t>
  </si>
  <si>
    <t xml:space="preserve">Профилактика правонарушений</t>
  </si>
  <si>
    <t xml:space="preserve">Поощрение народных дружин</t>
  </si>
  <si>
    <t xml:space="preserve">Содержание Администротивной комиссии</t>
  </si>
  <si>
    <t xml:space="preserve">Форма 5. Отчет о достигнутых значениях целевых показателей (индикаторов) муниципальной программы    «Профилактика правонарушений и наркомании на территории Александровского района на 2018-2022 годы и на плановый период до 2027 года»  за 2025 год</t>
  </si>
  <si>
    <t xml:space="preserve">№ п/п</t>
  </si>
  <si>
    <t xml:space="preserve">Наименование целевого показателя (индикатора)</t>
  </si>
  <si>
    <t xml:space="preserve">Единица измерения</t>
  </si>
  <si>
    <t xml:space="preserve">Значение показателей</t>
  </si>
  <si>
    <t xml:space="preserve">Абсолютное отклонение факта от плана </t>
  </si>
  <si>
    <t xml:space="preserve">Относительное отклонение факта от плана, в %</t>
  </si>
  <si>
    <t xml:space="preserve">Обоснование отклонений значений целевого показателя (индикатора) на конец отчетного периода</t>
  </si>
  <si>
    <t xml:space="preserve">план </t>
  </si>
  <si>
    <t xml:space="preserve">факт </t>
  </si>
  <si>
    <t xml:space="preserve">Количество зарегистрированных преступлений, ед.</t>
  </si>
  <si>
    <t>Ед.</t>
  </si>
  <si>
    <t xml:space="preserve">Нехватка личного состава сотрудников полиции</t>
  </si>
  <si>
    <t xml:space="preserve">Удельный вес преступлений, совершённых  в общественных местах в общем числе зарегистрированных правонарушений</t>
  </si>
  <si>
    <t>%</t>
  </si>
  <si>
    <t xml:space="preserve">Удельный вес преступлений, совершённых в состоянии алкогольного опьянения в общем числе зарегистрированных правонарушений</t>
  </si>
  <si>
    <t xml:space="preserve">Число несовершеннолетних, состоящих на учёте,  в связи с употреблением наркотиков</t>
  </si>
  <si>
    <t xml:space="preserve">Количество преступлений, совершенных несовершеннолетними или при их соучастии</t>
  </si>
  <si>
    <t xml:space="preserve">Отсутствие инспектора ПДН</t>
  </si>
  <si>
    <t xml:space="preserve">Число лиц больных наркоманией</t>
  </si>
  <si>
    <t>Ед. </t>
  </si>
  <si>
    <t xml:space="preserve">Количество правонарушений по линии незаконного оборота наркотиков </t>
  </si>
  <si>
    <t xml:space="preserve">Форма 6. Сведения о внесенных за отчетный период изменениях в муниципальную программу</t>
  </si>
  <si>
    <t xml:space="preserve">Вид правового акта</t>
  </si>
  <si>
    <t xml:space="preserve">Дата принятия</t>
  </si>
  <si>
    <t>Номер</t>
  </si>
  <si>
    <t xml:space="preserve">Суть изменений (краткое изложение)</t>
  </si>
  <si>
    <t>постановление</t>
  </si>
  <si>
    <t xml:space="preserve">приведение с бюджетом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</si>
</sst>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12">
    <font>
      <name val="Arial"/>
      <color theme="1"/>
      <sz val="10.000000"/>
    </font>
    <font>
      <name val="Arial"/>
      <color theme="10"/>
      <sz val="10.000000"/>
      <u/>
    </font>
    <font>
      <name val="Times New Roman"/>
      <sz val="10.000000"/>
    </font>
    <font>
      <name val="Times New Roman"/>
      <b/>
      <sz val="10.000000"/>
    </font>
    <font>
      <name val="Times New Roman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color theme="1"/>
      <sz val="12.000000"/>
    </font>
    <font>
      <name val="Times New Roman"/>
      <i/>
      <color theme="1"/>
      <sz val="12.000000"/>
    </font>
    <font>
      <name val="Times New Roman"/>
      <color theme="1"/>
      <sz val="10.000000"/>
    </font>
    <font>
      <name val="Arial"/>
      <b/>
      <color theme="1"/>
      <sz val="10.000000"/>
    </font>
    <font>
      <name val="Arial"/>
      <sz val="10.000000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83">
    <xf fontId="0" fillId="0" borderId="0" numFmtId="0" xfId="0"/>
    <xf fontId="2" fillId="2" borderId="0" numFmtId="0" xfId="0" applyFont="1" applyFill="1"/>
    <xf fontId="2" fillId="2" borderId="0" numFmtId="0" xfId="0" applyFont="1" applyFill="1" applyAlignment="1">
      <alignment wrapText="1"/>
    </xf>
    <xf fontId="3" fillId="2" borderId="0" numFmtId="0" xfId="0" applyFont="1" applyFill="1" applyAlignment="1" applyProtection="1">
      <alignment horizontal="center" vertical="center" wrapText="1"/>
    </xf>
    <xf fontId="2" fillId="2" borderId="0" numFmtId="0" xfId="0" applyFont="1" applyFill="1" applyAlignment="1" applyProtection="1">
      <alignment horizontal="left" vertical="top" wrapText="1"/>
    </xf>
    <xf fontId="2" fillId="2" borderId="0" numFmtId="0" xfId="0" applyFont="1" applyFill="1" applyAlignment="1" applyProtection="1">
      <alignment wrapText="1"/>
    </xf>
    <xf fontId="2" fillId="2" borderId="0" numFmtId="0" xfId="0" applyFont="1" applyFill="1" applyProtection="1"/>
    <xf fontId="2" fillId="2" borderId="1" numFmtId="0" xfId="0" applyFont="1" applyFill="1" applyBorder="1" applyAlignment="1">
      <alignment horizontal="center" vertical="center" wrapText="1"/>
    </xf>
    <xf fontId="2" fillId="2" borderId="1" numFmtId="49" xfId="0" applyNumberFormat="1" applyFont="1" applyFill="1" applyBorder="1" applyAlignment="1" applyProtection="1">
      <alignment horizontal="center" vertical="center" wrapText="1"/>
    </xf>
    <xf fontId="2" fillId="2" borderId="1" numFmtId="0" xfId="0" applyFont="1" applyFill="1" applyBorder="1" applyAlignment="1">
      <alignment horizontal="center" vertical="center"/>
    </xf>
    <xf fontId="3" fillId="2" borderId="0" numFmtId="0" xfId="0" applyFont="1" applyFill="1"/>
    <xf fontId="3" fillId="2" borderId="1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/>
    </xf>
    <xf fontId="3" fillId="2" borderId="1" numFmtId="49" xfId="0" applyNumberFormat="1" applyFont="1" applyFill="1" applyBorder="1" applyAlignment="1" applyProtection="1">
      <alignment horizontal="left" vertical="center" wrapText="1"/>
    </xf>
    <xf fontId="3" fillId="2" borderId="1" numFmtId="49" xfId="0" applyNumberFormat="1" applyFont="1" applyFill="1" applyBorder="1" applyAlignment="1" applyProtection="1">
      <alignment horizontal="center" vertical="center" wrapText="1"/>
    </xf>
    <xf fontId="3" fillId="2" borderId="1" numFmtId="2" xfId="0" applyNumberFormat="1" applyFont="1" applyFill="1" applyBorder="1" applyAlignment="1">
      <alignment horizontal="center" vertical="center" wrapText="1"/>
    </xf>
    <xf fontId="3" fillId="0" borderId="1" numFmtId="2" xfId="0" applyNumberFormat="1" applyFont="1" applyBorder="1" applyAlignment="1">
      <alignment horizontal="center" vertical="center" wrapText="1"/>
    </xf>
    <xf fontId="3" fillId="2" borderId="1" numFmtId="160" xfId="0" applyNumberFormat="1" applyFont="1" applyFill="1" applyBorder="1" applyAlignment="1" applyProtection="1">
      <alignment horizontal="center" vertical="center"/>
    </xf>
    <xf fontId="3" fillId="2" borderId="1" numFmtId="0" xfId="0" applyFont="1" applyFill="1" applyBorder="1" applyAlignment="1">
      <alignment wrapText="1"/>
    </xf>
    <xf fontId="3" fillId="2" borderId="0" numFmtId="4" xfId="0" applyNumberFormat="1" applyFont="1" applyFill="1"/>
    <xf fontId="2" fillId="2" borderId="1" numFmtId="49" xfId="0" applyNumberFormat="1" applyFont="1" applyFill="1" applyBorder="1" applyAlignment="1" applyProtection="1">
      <alignment horizontal="left" vertical="center" wrapText="1"/>
    </xf>
    <xf fontId="2" fillId="2" borderId="1" numFmtId="0" xfId="0" applyFont="1" applyFill="1" applyBorder="1" applyAlignment="1">
      <alignment vertical="center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2" fillId="2" borderId="1" numFmtId="2" xfId="0" applyNumberFormat="1" applyFont="1" applyFill="1" applyBorder="1" applyAlignment="1">
      <alignment horizontal="center" vertical="center" wrapText="1"/>
    </xf>
    <xf fontId="2" fillId="0" borderId="1" numFmtId="2" xfId="0" applyNumberFormat="1" applyFont="1" applyBorder="1" applyAlignment="1">
      <alignment horizontal="center" vertical="center" wrapText="1"/>
    </xf>
    <xf fontId="4" fillId="0" borderId="0" numFmtId="0" xfId="0" applyFont="1"/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 wrapText="1"/>
    </xf>
    <xf fontId="5" fillId="0" borderId="0" numFmtId="0" xfId="0" applyFont="1" applyAlignment="1">
      <alignment wrapText="1"/>
    </xf>
    <xf fontId="6" fillId="0" borderId="1" numFmtId="0" xfId="0" applyFont="1" applyBorder="1" applyAlignment="1">
      <alignment horizontal="center" vertical="center" wrapText="1"/>
    </xf>
    <xf fontId="5" fillId="0" borderId="2" numFmtId="49" xfId="0" applyNumberFormat="1" applyFont="1" applyBorder="1" applyAlignment="1" applyProtection="1">
      <alignment horizontal="center" vertical="center" wrapText="1"/>
    </xf>
    <xf fontId="4" fillId="0" borderId="3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wrapText="1"/>
    </xf>
    <xf fontId="4" fillId="0" borderId="5" numFmtId="0" xfId="0" applyFont="1" applyBorder="1" applyAlignment="1">
      <alignment wrapText="1"/>
    </xf>
    <xf fontId="5" fillId="0" borderId="1" numFmtId="49" xfId="0" applyNumberFormat="1" applyFont="1" applyBorder="1" applyAlignment="1" applyProtection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0" borderId="2" numFmtId="49" xfId="0" applyNumberFormat="1" applyFont="1" applyBorder="1" applyAlignment="1" applyProtection="1">
      <alignment horizontal="justify" vertical="center" wrapText="1"/>
    </xf>
    <xf fontId="4" fillId="2" borderId="1" numFmtId="4" xfId="0" applyNumberFormat="1" applyFont="1" applyFill="1" applyBorder="1" applyAlignment="1" applyProtection="1">
      <alignment horizontal="right" vertical="center"/>
    </xf>
    <xf fontId="4" fillId="0" borderId="1" numFmtId="4" xfId="0" applyNumberFormat="1" applyFont="1" applyBorder="1" applyAlignment="1" applyProtection="1">
      <alignment horizontal="right" vertical="center"/>
    </xf>
    <xf fontId="4" fillId="0" borderId="1" numFmtId="161" xfId="0" applyNumberFormat="1" applyFont="1" applyBorder="1" applyAlignment="1">
      <alignment vertical="center"/>
    </xf>
    <xf fontId="5" fillId="0" borderId="6" numFmtId="49" xfId="0" applyNumberFormat="1" applyFont="1" applyBorder="1" applyAlignment="1" applyProtection="1">
      <alignment horizontal="justify" vertical="center" wrapText="1"/>
    </xf>
    <xf fontId="7" fillId="3" borderId="1" numFmtId="0" xfId="0" applyFont="1" applyFill="1" applyBorder="1" applyAlignment="1">
      <alignment vertical="center" wrapText="1"/>
    </xf>
    <xf fontId="8" fillId="3" borderId="1" numFmtId="0" xfId="0" applyFont="1" applyFill="1" applyBorder="1" applyAlignment="1">
      <alignment vertical="center" wrapText="1"/>
    </xf>
    <xf fontId="5" fillId="0" borderId="5" numFmtId="49" xfId="0" applyNumberFormat="1" applyFont="1" applyBorder="1" applyAlignment="1" applyProtection="1">
      <alignment horizontal="justify" vertical="center" wrapText="1"/>
    </xf>
    <xf fontId="5" fillId="0" borderId="2" numFmtId="49" xfId="0" applyNumberFormat="1" applyFont="1" applyBorder="1" applyAlignment="1" applyProtection="1">
      <alignment horizontal="left" vertical="center" wrapText="1"/>
    </xf>
    <xf fontId="4" fillId="2" borderId="1" numFmtId="4" xfId="0" applyNumberFormat="1" applyFont="1" applyFill="1" applyBorder="1" applyAlignment="1" applyProtection="1">
      <alignment horizontal="right" vertical="center" wrapText="1"/>
    </xf>
    <xf fontId="5" fillId="0" borderId="6" numFmtId="49" xfId="0" applyNumberFormat="1" applyFont="1" applyBorder="1" applyAlignment="1" applyProtection="1">
      <alignment horizontal="left" vertical="center" wrapText="1"/>
    </xf>
    <xf fontId="5" fillId="0" borderId="5" numFmtId="49" xfId="0" applyNumberFormat="1" applyFont="1" applyBorder="1" applyAlignment="1" applyProtection="1">
      <alignment horizontal="left" vertical="center" wrapText="1"/>
    </xf>
    <xf fontId="4" fillId="0" borderId="1" numFmtId="4" xfId="0" applyNumberFormat="1" applyFont="1" applyBorder="1" applyAlignment="1" applyProtection="1">
      <alignment horizontal="right" vertical="center" wrapText="1"/>
    </xf>
    <xf fontId="3" fillId="2" borderId="7" numFmtId="0" xfId="0" applyFont="1" applyFill="1" applyBorder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3" fillId="2" borderId="8" numFmtId="0" xfId="0" applyFont="1" applyFill="1" applyBorder="1" applyAlignment="1">
      <alignment horizontal="center" vertical="center"/>
    </xf>
    <xf fontId="5" fillId="2" borderId="0" numFmtId="0" xfId="0" applyFont="1" applyFill="1" applyAlignment="1">
      <alignment horizontal="center" vertical="center" wrapText="1"/>
    </xf>
    <xf fontId="3" fillId="2" borderId="0" numFmtId="0" xfId="0" applyFont="1" applyFill="1" applyAlignment="1">
      <alignment horizontal="center" vertical="center" wrapText="1"/>
    </xf>
    <xf fontId="2" fillId="2" borderId="1" numFmtId="0" xfId="0" applyFont="1" applyFill="1" applyBorder="1" applyAlignment="1">
      <alignment wrapText="1"/>
    </xf>
    <xf fontId="9" fillId="2" borderId="1" numFmtId="0" xfId="0" applyFont="1" applyFill="1" applyBorder="1" applyAlignment="1">
      <alignment vertical="center" wrapText="1"/>
    </xf>
    <xf fontId="2" fillId="2" borderId="1" numFmtId="0" xfId="0" applyFont="1" applyFill="1" applyBorder="1" applyAlignment="1">
      <alignment horizontal="left" vertical="center" wrapText="1"/>
    </xf>
    <xf fontId="9" fillId="2" borderId="1" numFmtId="0" xfId="0" applyFont="1" applyFill="1" applyBorder="1" applyAlignment="1">
      <alignment horizontal="left" vertical="center" wrapText="1"/>
    </xf>
    <xf fontId="2" fillId="0" borderId="5" numFmtId="0" xfId="0" applyFont="1" applyBorder="1" applyAlignment="1">
      <alignment vertical="center" wrapText="1"/>
    </xf>
    <xf fontId="2" fillId="2" borderId="1" numFmtId="0" xfId="0" applyFont="1" applyFill="1" applyBorder="1"/>
    <xf fontId="4" fillId="0" borderId="0" numFmtId="0" xfId="0" applyFont="1" applyAlignment="1">
      <alignment wrapText="1"/>
    </xf>
    <xf fontId="4" fillId="0" borderId="3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7" fillId="0" borderId="1" numFmtId="0" xfId="0" applyFont="1" applyBorder="1" applyAlignment="1">
      <alignment vertical="center" wrapText="1"/>
    </xf>
    <xf fontId="7" fillId="0" borderId="1" numFmtId="0" xfId="0" applyFont="1" applyBorder="1" applyAlignment="1">
      <alignment horizontal="center" vertical="center"/>
    </xf>
    <xf fontId="7" fillId="4" borderId="1" numFmtId="0" xfId="0" applyFont="1" applyFill="1" applyBorder="1" applyAlignment="1">
      <alignment horizontal="center" vertical="center" wrapText="1"/>
    </xf>
    <xf fontId="7" fillId="0" borderId="1" numFmtId="160" xfId="0" applyNumberFormat="1" applyFont="1" applyBorder="1" applyAlignment="1">
      <alignment horizontal="center" vertical="center"/>
    </xf>
    <xf fontId="7" fillId="0" borderId="1" numFmtId="0" xfId="0" applyFont="1" applyBorder="1" applyAlignment="1">
      <alignment horizontal="justify"/>
    </xf>
    <xf fontId="7" fillId="0" borderId="1" numFmtId="0" xfId="0" applyFont="1" applyBorder="1"/>
    <xf fontId="5" fillId="0" borderId="1" numFmtId="0" xfId="0" applyFont="1" applyBorder="1" applyAlignment="1">
      <alignment horizontal="center" vertical="center" wrapText="1"/>
    </xf>
    <xf fontId="7" fillId="4" borderId="1" numFmtId="0" xfId="0" applyFont="1" applyFill="1" applyBorder="1" applyAlignment="1">
      <alignment horizontal="center" vertical="center"/>
    </xf>
    <xf fontId="7" fillId="0" borderId="1" numFmtId="0" xfId="0" applyFont="1" applyBorder="1" applyAlignment="1">
      <alignment wrapText="1"/>
    </xf>
    <xf fontId="10" fillId="0" borderId="0" numFmtId="0" xfId="1" applyFont="1"/>
    <xf fontId="10" fillId="0" borderId="0" numFmtId="0" xfId="0" applyFont="1"/>
    <xf fontId="0" fillId="0" borderId="1" numFmtId="0" xfId="0" applyBorder="1"/>
    <xf fontId="11" fillId="0" borderId="1" numFmtId="0" xfId="0" applyFont="1" applyBorder="1"/>
    <xf fontId="11" fillId="0" borderId="1" numFmtId="14" xfId="0" applyNumberFormat="1" applyFont="1" applyBorder="1"/>
    <xf fontId="0" fillId="0" borderId="1" numFmtId="14" xfId="0" applyNumberFormat="1" applyBorder="1"/>
    <xf fontId="0" fillId="0" borderId="0" numFmtId="0" xfId="0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topLeftCell="A9" zoomScale="100" workbookViewId="0">
      <selection activeCell="E15" activeCellId="0" sqref="E15"/>
    </sheetView>
  </sheetViews>
  <sheetFormatPr defaultColWidth="9.140625" defaultRowHeight="12.75" outlineLevelRow="2"/>
  <cols>
    <col customWidth="1" min="1" max="4" style="1" width="5.140625"/>
    <col customWidth="1" min="5" max="5" style="1" width="40.5703125"/>
    <col customWidth="1" min="6" max="6" style="2" width="23.140625"/>
    <col customWidth="1" min="7" max="7" style="1" width="13.140625"/>
    <col customWidth="1" min="8" max="8" style="1" width="7.7109375"/>
    <col customWidth="1" min="9" max="9" style="1" width="7.140625"/>
    <col customWidth="1" min="10" max="10" style="1" width="7.42578125"/>
    <col customWidth="1" min="11" max="11" style="1" width="11.5703125"/>
    <col customWidth="1" min="12" max="12" style="1" width="11.140625"/>
    <col customWidth="1" min="13" max="13" style="1" width="10.7109375"/>
    <col customWidth="1" min="14" max="15" style="1" width="9.140625"/>
    <col min="16" max="16384" style="1" width="9.140625"/>
  </cols>
  <sheetData>
    <row r="1" ht="54" customHeight="1">
      <c r="E1" s="3" t="s">
        <v>0</v>
      </c>
      <c r="F1" s="3"/>
      <c r="G1" s="3"/>
      <c r="H1" s="3"/>
      <c r="I1" s="3"/>
      <c r="J1" s="3"/>
      <c r="K1" s="3"/>
      <c r="L1" s="3"/>
    </row>
    <row r="2">
      <c r="E2" s="4"/>
      <c r="F2" s="4"/>
      <c r="G2" s="4"/>
      <c r="H2" s="4"/>
      <c r="I2" s="4"/>
      <c r="J2" s="4"/>
      <c r="K2" s="4"/>
      <c r="L2" s="4"/>
    </row>
    <row r="3">
      <c r="E3" s="5" t="s">
        <v>1</v>
      </c>
      <c r="F3" s="5"/>
      <c r="G3" s="5"/>
      <c r="H3" s="5"/>
      <c r="I3" s="5"/>
      <c r="J3" s="5"/>
      <c r="K3" s="5"/>
      <c r="L3" s="5"/>
      <c r="M3" s="5"/>
      <c r="N3" s="6"/>
      <c r="O3" s="6"/>
    </row>
    <row r="4" ht="40.5" customHeight="1">
      <c r="A4" s="7" t="s">
        <v>2</v>
      </c>
      <c r="B4" s="7"/>
      <c r="C4" s="7"/>
      <c r="D4" s="7"/>
      <c r="E4" s="8" t="s">
        <v>3</v>
      </c>
      <c r="F4" s="8" t="s">
        <v>4</v>
      </c>
      <c r="G4" s="8" t="s">
        <v>5</v>
      </c>
      <c r="H4" s="7"/>
      <c r="I4" s="7"/>
      <c r="J4" s="7"/>
      <c r="K4" s="8" t="s">
        <v>6</v>
      </c>
      <c r="L4" s="8" t="s">
        <v>7</v>
      </c>
      <c r="M4" s="8" t="s">
        <v>8</v>
      </c>
    </row>
    <row r="5">
      <c r="A5" s="9" t="s">
        <v>9</v>
      </c>
      <c r="B5" s="9" t="s">
        <v>10</v>
      </c>
      <c r="C5" s="9" t="s">
        <v>11</v>
      </c>
      <c r="D5" s="7" t="s">
        <v>12</v>
      </c>
      <c r="E5" s="7"/>
      <c r="F5" s="7"/>
      <c r="G5" s="8" t="s">
        <v>13</v>
      </c>
      <c r="H5" s="8" t="s">
        <v>14</v>
      </c>
      <c r="I5" s="8" t="s">
        <v>15</v>
      </c>
      <c r="J5" s="8" t="s">
        <v>16</v>
      </c>
      <c r="K5" s="7"/>
      <c r="L5" s="7"/>
      <c r="M5" s="7"/>
    </row>
    <row r="6">
      <c r="A6" s="9">
        <v>1</v>
      </c>
      <c r="B6" s="9">
        <v>2</v>
      </c>
      <c r="C6" s="9">
        <v>3</v>
      </c>
      <c r="D6" s="7">
        <v>4</v>
      </c>
      <c r="E6" s="7">
        <v>5</v>
      </c>
      <c r="F6" s="7">
        <v>6</v>
      </c>
      <c r="G6" s="8" t="s">
        <v>17</v>
      </c>
      <c r="H6" s="8" t="s">
        <v>18</v>
      </c>
      <c r="I6" s="8" t="s">
        <v>19</v>
      </c>
      <c r="J6" s="8" t="s">
        <v>20</v>
      </c>
      <c r="K6" s="7">
        <v>11</v>
      </c>
      <c r="L6" s="7">
        <v>12</v>
      </c>
      <c r="M6" s="7">
        <v>13</v>
      </c>
    </row>
    <row r="7" s="10" customFormat="1" ht="60" outlineLevel="1">
      <c r="A7" s="11">
        <v>61</v>
      </c>
      <c r="B7" s="12"/>
      <c r="C7" s="12"/>
      <c r="D7" s="12"/>
      <c r="E7" s="13" t="s">
        <v>21</v>
      </c>
      <c r="F7" s="13"/>
      <c r="G7" s="14" t="s">
        <v>22</v>
      </c>
      <c r="H7" s="14"/>
      <c r="I7" s="14"/>
      <c r="J7" s="14"/>
      <c r="K7" s="15">
        <v>7209.3299999999999</v>
      </c>
      <c r="L7" s="16">
        <v>7207.54</v>
      </c>
      <c r="M7" s="17">
        <f t="shared" ref="M7:M16" si="0">L7/K7*100</f>
        <v>99.975171063053011</v>
      </c>
    </row>
    <row r="8" s="10" customFormat="1" ht="36" outlineLevel="2">
      <c r="A8" s="11">
        <v>61</v>
      </c>
      <c r="B8" s="12">
        <v>0</v>
      </c>
      <c r="C8" s="12">
        <v>1</v>
      </c>
      <c r="D8" s="12"/>
      <c r="E8" s="13" t="s">
        <v>23</v>
      </c>
      <c r="F8" s="18"/>
      <c r="G8" s="14" t="s">
        <v>24</v>
      </c>
      <c r="H8" s="14"/>
      <c r="I8" s="14"/>
      <c r="J8" s="14"/>
      <c r="K8" s="15">
        <f>K7</f>
        <v>7209.3299999999999</v>
      </c>
      <c r="L8" s="15">
        <v>7207.54</v>
      </c>
      <c r="M8" s="17">
        <f t="shared" si="0"/>
        <v>99.975171063053011</v>
      </c>
      <c r="N8" s="19"/>
    </row>
    <row r="9" ht="24">
      <c r="A9" s="7">
        <v>61</v>
      </c>
      <c r="B9" s="9">
        <v>0</v>
      </c>
      <c r="C9" s="9">
        <v>1</v>
      </c>
      <c r="D9" s="9">
        <v>2</v>
      </c>
      <c r="E9" s="20" t="s">
        <v>25</v>
      </c>
      <c r="F9" s="21" t="s">
        <v>26</v>
      </c>
      <c r="G9" s="22" t="s">
        <v>27</v>
      </c>
      <c r="H9" s="8" t="s">
        <v>28</v>
      </c>
      <c r="I9" s="8"/>
      <c r="J9" s="8"/>
      <c r="K9" s="23">
        <v>36</v>
      </c>
      <c r="L9" s="24">
        <v>36</v>
      </c>
      <c r="M9" s="17">
        <f t="shared" si="0"/>
        <v>100</v>
      </c>
    </row>
    <row r="10" ht="36">
      <c r="A10" s="7">
        <v>61</v>
      </c>
      <c r="B10" s="9">
        <v>0</v>
      </c>
      <c r="C10" s="9">
        <v>1</v>
      </c>
      <c r="D10" s="9">
        <v>7</v>
      </c>
      <c r="E10" s="20" t="s">
        <v>29</v>
      </c>
      <c r="F10" s="21" t="s">
        <v>26</v>
      </c>
      <c r="G10" s="22" t="s">
        <v>30</v>
      </c>
      <c r="H10" s="8" t="s">
        <v>28</v>
      </c>
      <c r="I10" s="8"/>
      <c r="J10" s="8"/>
      <c r="K10" s="23">
        <v>40</v>
      </c>
      <c r="L10" s="24">
        <v>40</v>
      </c>
      <c r="M10" s="17">
        <f t="shared" si="0"/>
        <v>100</v>
      </c>
    </row>
    <row r="11" ht="48">
      <c r="A11" s="7">
        <v>61</v>
      </c>
      <c r="B11" s="9">
        <v>0</v>
      </c>
      <c r="C11" s="9">
        <v>1</v>
      </c>
      <c r="D11" s="9">
        <v>9</v>
      </c>
      <c r="E11" s="20" t="s">
        <v>31</v>
      </c>
      <c r="F11" s="21" t="s">
        <v>32</v>
      </c>
      <c r="G11" s="22" t="s">
        <v>33</v>
      </c>
      <c r="H11" s="8" t="s">
        <v>34</v>
      </c>
      <c r="I11" s="8"/>
      <c r="J11" s="8"/>
      <c r="K11" s="23">
        <v>45</v>
      </c>
      <c r="L11" s="24">
        <v>45</v>
      </c>
      <c r="M11" s="17">
        <f t="shared" si="0"/>
        <v>100</v>
      </c>
    </row>
    <row r="12" ht="48">
      <c r="A12" s="7">
        <v>61</v>
      </c>
      <c r="B12" s="9">
        <v>0</v>
      </c>
      <c r="C12" s="9">
        <v>1</v>
      </c>
      <c r="D12" s="9">
        <v>10</v>
      </c>
      <c r="E12" s="20" t="s">
        <v>35</v>
      </c>
      <c r="F12" s="21" t="s">
        <v>32</v>
      </c>
      <c r="G12" s="22" t="s">
        <v>36</v>
      </c>
      <c r="H12" s="8" t="s">
        <v>34</v>
      </c>
      <c r="I12" s="8"/>
      <c r="J12" s="8"/>
      <c r="K12" s="23">
        <v>1151.8099999999999</v>
      </c>
      <c r="L12" s="24">
        <v>1151.8099999999999</v>
      </c>
      <c r="M12" s="17">
        <f t="shared" si="0"/>
        <v>100</v>
      </c>
    </row>
    <row r="13" ht="24">
      <c r="A13" s="7">
        <v>61</v>
      </c>
      <c r="B13" s="9">
        <v>0</v>
      </c>
      <c r="C13" s="9">
        <v>1</v>
      </c>
      <c r="D13" s="9">
        <v>12</v>
      </c>
      <c r="E13" s="20" t="s">
        <v>37</v>
      </c>
      <c r="F13" s="21" t="s">
        <v>26</v>
      </c>
      <c r="G13" s="22" t="s">
        <v>38</v>
      </c>
      <c r="H13" s="22" t="s">
        <v>28</v>
      </c>
      <c r="I13" s="22"/>
      <c r="J13" s="8"/>
      <c r="K13" s="23">
        <v>4500</v>
      </c>
      <c r="L13" s="24">
        <v>4500</v>
      </c>
      <c r="M13" s="17">
        <f t="shared" si="0"/>
        <v>100</v>
      </c>
    </row>
    <row r="14" ht="17.25" customHeight="1">
      <c r="A14" s="7">
        <v>61</v>
      </c>
      <c r="B14" s="9">
        <v>0</v>
      </c>
      <c r="C14" s="9">
        <v>1</v>
      </c>
      <c r="D14" s="9">
        <v>15</v>
      </c>
      <c r="E14" s="20" t="s">
        <v>39</v>
      </c>
      <c r="F14" s="21" t="s">
        <v>40</v>
      </c>
      <c r="G14" s="22" t="s">
        <v>41</v>
      </c>
      <c r="H14" s="22" t="s">
        <v>42</v>
      </c>
      <c r="I14" s="22"/>
      <c r="J14" s="8"/>
      <c r="K14" s="23">
        <v>114.72</v>
      </c>
      <c r="L14" s="24">
        <v>113.29000000000001</v>
      </c>
      <c r="M14" s="17">
        <f t="shared" si="0"/>
        <v>98.753486750348685</v>
      </c>
    </row>
    <row r="15" ht="39.75" customHeight="1">
      <c r="A15" s="7">
        <v>61</v>
      </c>
      <c r="B15" s="9">
        <v>0</v>
      </c>
      <c r="C15" s="9">
        <v>1</v>
      </c>
      <c r="D15" s="9">
        <v>17</v>
      </c>
      <c r="E15" s="20" t="s">
        <v>43</v>
      </c>
      <c r="F15" s="21" t="s">
        <v>44</v>
      </c>
      <c r="G15" s="22" t="s">
        <v>45</v>
      </c>
      <c r="H15" s="22" t="s">
        <v>42</v>
      </c>
      <c r="I15" s="22"/>
      <c r="J15" s="8"/>
      <c r="K15" s="23">
        <v>41</v>
      </c>
      <c r="L15" s="24">
        <v>40.630000000000003</v>
      </c>
      <c r="M15" s="17">
        <f>L15/K15*100</f>
        <v>99.097560975609767</v>
      </c>
    </row>
    <row r="16" ht="29.25" customHeight="1">
      <c r="A16" s="7">
        <v>61</v>
      </c>
      <c r="B16" s="9">
        <v>0</v>
      </c>
      <c r="C16" s="9">
        <v>1</v>
      </c>
      <c r="D16" s="9">
        <v>40940</v>
      </c>
      <c r="E16" s="20" t="s">
        <v>46</v>
      </c>
      <c r="F16" s="20" t="s">
        <v>44</v>
      </c>
      <c r="G16" s="8" t="s">
        <v>47</v>
      </c>
      <c r="H16" s="8" t="s">
        <v>42</v>
      </c>
      <c r="I16" s="8"/>
      <c r="J16" s="8"/>
      <c r="K16" s="23">
        <v>1280.8</v>
      </c>
      <c r="L16" s="24">
        <v>1280.8</v>
      </c>
      <c r="M16" s="17">
        <f t="shared" si="0"/>
        <v>100</v>
      </c>
    </row>
  </sheetData>
  <mergeCells count="9">
    <mergeCell ref="E1:L1"/>
    <mergeCell ref="E2:L2"/>
    <mergeCell ref="A4:D4"/>
    <mergeCell ref="E4:E5"/>
    <mergeCell ref="F4:F5"/>
    <mergeCell ref="G4:J4"/>
    <mergeCell ref="K4:K5"/>
    <mergeCell ref="L4:L5"/>
    <mergeCell ref="M4:M5"/>
  </mergeCells>
  <printOptions headings="0" gridLines="0"/>
  <pageMargins left="0.55118110236220474" right="0.35433070866141736" top="0.19685039370078738" bottom="0.19685039370078738" header="0.11811023622047245" footer="0.19685039370078738"/>
  <pageSetup paperSize="9" scale="91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5" activeCellId="0" sqref="E5:G14"/>
    </sheetView>
  </sheetViews>
  <sheetFormatPr defaultColWidth="9.140625" defaultRowHeight="12.75"/>
  <cols>
    <col customWidth="1" min="1" max="1" style="26" width="7.42578125"/>
    <col customWidth="1" min="2" max="2" style="26" width="7.5703125"/>
    <col customWidth="1" min="3" max="3" style="25" width="37.7109375"/>
    <col customWidth="1" min="4" max="4" style="25" width="32.7109375"/>
    <col customWidth="1" min="5" max="5" style="25" width="13"/>
    <col customWidth="1" min="6" max="6" style="25" width="14"/>
    <col customWidth="1" min="7" max="7" style="25" width="18.5703125"/>
    <col min="8" max="16384" style="25" width="9.140625"/>
  </cols>
  <sheetData>
    <row r="1" ht="47.25" customHeight="1">
      <c r="A1" s="27" t="s">
        <v>48</v>
      </c>
      <c r="B1" s="28"/>
      <c r="C1" s="28"/>
      <c r="D1" s="28"/>
      <c r="E1" s="28"/>
      <c r="F1" s="28"/>
      <c r="G1" s="28"/>
    </row>
    <row r="3" ht="26.25" customHeight="1">
      <c r="A3" s="29" t="s">
        <v>2</v>
      </c>
      <c r="B3" s="29"/>
      <c r="C3" s="30" t="s">
        <v>49</v>
      </c>
      <c r="D3" s="30" t="s">
        <v>50</v>
      </c>
      <c r="E3" s="31" t="s">
        <v>51</v>
      </c>
      <c r="F3" s="32"/>
      <c r="G3" s="33" t="s">
        <v>52</v>
      </c>
    </row>
    <row r="4" ht="72.75" customHeight="1">
      <c r="A4" s="29"/>
      <c r="B4" s="29"/>
      <c r="C4" s="34"/>
      <c r="D4" s="34"/>
      <c r="E4" s="35" t="s">
        <v>53</v>
      </c>
      <c r="F4" s="35" t="s">
        <v>54</v>
      </c>
      <c r="G4" s="34"/>
    </row>
    <row r="5" ht="20.25" customHeight="1">
      <c r="A5" s="36">
        <v>61</v>
      </c>
      <c r="B5" s="36"/>
      <c r="C5" s="37" t="s">
        <v>55</v>
      </c>
      <c r="D5" s="35" t="s">
        <v>56</v>
      </c>
      <c r="E5" s="38">
        <v>7209.3299999999999</v>
      </c>
      <c r="F5" s="39">
        <v>7207.54</v>
      </c>
      <c r="G5" s="40">
        <f>F5/E5*100</f>
        <v>99.975171063053011</v>
      </c>
    </row>
    <row r="6" ht="15">
      <c r="A6" s="36"/>
      <c r="B6" s="36"/>
      <c r="C6" s="41"/>
      <c r="D6" s="42" t="s">
        <v>57</v>
      </c>
      <c r="E6" s="38"/>
      <c r="F6" s="39"/>
      <c r="G6" s="40"/>
    </row>
    <row r="7" ht="15">
      <c r="A7" s="36"/>
      <c r="B7" s="36"/>
      <c r="C7" s="41"/>
      <c r="D7" s="43" t="s">
        <v>58</v>
      </c>
      <c r="E7" s="38">
        <f>E5-E8</f>
        <v>5928.5299999999997</v>
      </c>
      <c r="F7" s="38">
        <f>F5-F8</f>
        <v>5926.7399999999998</v>
      </c>
      <c r="G7" s="40">
        <f t="shared" ref="G7:G13" si="1">F7/E7*100</f>
        <v>99.969807017928559</v>
      </c>
    </row>
    <row r="8" ht="30">
      <c r="A8" s="36"/>
      <c r="B8" s="36"/>
      <c r="C8" s="41"/>
      <c r="D8" s="43" t="s">
        <v>59</v>
      </c>
      <c r="E8" s="38">
        <v>1280.8</v>
      </c>
      <c r="F8" s="39">
        <v>1280.8</v>
      </c>
      <c r="G8" s="40">
        <f t="shared" si="1"/>
        <v>100</v>
      </c>
    </row>
    <row r="9" ht="30">
      <c r="A9" s="36"/>
      <c r="B9" s="36"/>
      <c r="C9" s="44"/>
      <c r="D9" s="42" t="s">
        <v>60</v>
      </c>
      <c r="E9" s="38"/>
      <c r="F9" s="39"/>
      <c r="G9" s="40"/>
    </row>
    <row r="10" ht="12.75" customHeight="1">
      <c r="A10" s="36">
        <v>61</v>
      </c>
      <c r="B10" s="36">
        <v>1</v>
      </c>
      <c r="C10" s="45" t="s">
        <v>23</v>
      </c>
      <c r="D10" s="35" t="s">
        <v>56</v>
      </c>
      <c r="E10" s="46">
        <f>E5</f>
        <v>7209.3299999999999</v>
      </c>
      <c r="F10" s="46">
        <v>7207.54</v>
      </c>
      <c r="G10" s="40">
        <f t="shared" si="1"/>
        <v>99.975171063053011</v>
      </c>
    </row>
    <row r="11" ht="15">
      <c r="A11" s="36"/>
      <c r="B11" s="36"/>
      <c r="C11" s="47"/>
      <c r="D11" s="42" t="s">
        <v>57</v>
      </c>
      <c r="E11" s="46"/>
      <c r="F11" s="46"/>
      <c r="G11" s="40"/>
    </row>
    <row r="12" ht="15">
      <c r="A12" s="36"/>
      <c r="B12" s="36"/>
      <c r="C12" s="47"/>
      <c r="D12" s="43" t="s">
        <v>58</v>
      </c>
      <c r="E12" s="46">
        <f t="shared" ref="E12:E13" si="2">E7</f>
        <v>5928.5299999999997</v>
      </c>
      <c r="F12" s="46">
        <f>F10-F13</f>
        <v>5926.7399999999998</v>
      </c>
      <c r="G12" s="40">
        <f>F12/E12*100</f>
        <v>99.969807017928559</v>
      </c>
    </row>
    <row r="13" ht="30">
      <c r="A13" s="36"/>
      <c r="B13" s="36"/>
      <c r="C13" s="47"/>
      <c r="D13" s="43" t="s">
        <v>59</v>
      </c>
      <c r="E13" s="46">
        <f t="shared" si="2"/>
        <v>1280.8</v>
      </c>
      <c r="F13" s="46">
        <v>1280.8</v>
      </c>
      <c r="G13" s="40">
        <f t="shared" si="1"/>
        <v>100</v>
      </c>
    </row>
    <row r="14" ht="30">
      <c r="A14" s="36"/>
      <c r="B14" s="36"/>
      <c r="C14" s="48"/>
      <c r="D14" s="42" t="s">
        <v>60</v>
      </c>
      <c r="E14" s="46"/>
      <c r="F14" s="49"/>
      <c r="G14" s="40"/>
    </row>
  </sheetData>
  <mergeCells count="12">
    <mergeCell ref="A1:G1"/>
    <mergeCell ref="A3:B4"/>
    <mergeCell ref="C3:C4"/>
    <mergeCell ref="D3:D4"/>
    <mergeCell ref="E3:F3"/>
    <mergeCell ref="G3:G4"/>
    <mergeCell ref="A5:A9"/>
    <mergeCell ref="B5:B9"/>
    <mergeCell ref="C5:C9"/>
    <mergeCell ref="A10:A14"/>
    <mergeCell ref="B10:B14"/>
    <mergeCell ref="C10:C14"/>
  </mergeCells>
  <printOptions headings="0" gridLines="0"/>
  <pageMargins left="0.51181102362204722" right="0.51181102362204722" top="0.55118110236220474" bottom="0.55118110236220474" header="0.11811023622047245" footer="0.11811023622047245"/>
  <pageSetup paperSize="9" scale="10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14" activeCellId="0" sqref="J14"/>
    </sheetView>
  </sheetViews>
  <sheetFormatPr defaultColWidth="9.140625" defaultRowHeight="12.75"/>
  <cols>
    <col customWidth="1" min="1" max="1" style="1" width="4.7109375"/>
    <col customWidth="1" min="2" max="2" style="1" width="4.5703125"/>
    <col customWidth="1" min="3" max="3" style="1" width="5"/>
    <col customWidth="1" min="4" max="4" style="1" width="5.5703125"/>
    <col customWidth="1" min="5" max="5" style="1" width="34.7109375"/>
    <col customWidth="1" min="6" max="6" style="1" width="19.7109375"/>
    <col customWidth="1" min="7" max="7" style="1" width="10.140625"/>
    <col customWidth="1" min="8" max="8" style="1" width="11.140625"/>
    <col customWidth="1" min="9" max="9" style="1" width="36.140625"/>
    <col customWidth="1" min="10" max="10" style="1" width="43"/>
    <col customWidth="1" min="11" max="11" style="1" width="15.28515625"/>
    <col min="12" max="22" style="1" width="9.140625"/>
    <col customWidth="1" min="23" max="23" style="1" width="9.140625"/>
    <col min="24" max="26" style="1" width="9.140625"/>
    <col customWidth="1" min="27" max="27" style="1" width="9.42578125"/>
    <col min="28" max="34" style="1" width="9.140625"/>
    <col customWidth="1" min="35" max="35" style="1" width="9.140625"/>
    <col min="36" max="16384" style="1" width="9.140625"/>
  </cols>
  <sheetData>
    <row r="1">
      <c r="A1" s="50"/>
      <c r="B1" s="51"/>
      <c r="C1" s="51"/>
      <c r="D1" s="51"/>
      <c r="E1" s="51"/>
      <c r="F1" s="51"/>
      <c r="G1" s="51"/>
      <c r="H1" s="51"/>
      <c r="I1" s="51"/>
      <c r="J1" s="51"/>
      <c r="K1" s="52"/>
    </row>
    <row r="2">
      <c r="A2" s="50"/>
      <c r="B2" s="51"/>
      <c r="C2" s="51"/>
      <c r="D2" s="51"/>
      <c r="E2" s="51"/>
      <c r="F2" s="51"/>
      <c r="G2" s="51"/>
      <c r="H2" s="51"/>
      <c r="I2" s="51"/>
      <c r="J2" s="51"/>
      <c r="K2" s="52"/>
    </row>
    <row r="3" ht="27.75" customHeight="1">
      <c r="A3" s="53" t="s">
        <v>61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ht="27.7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</row>
    <row r="5" ht="48" customHeight="1">
      <c r="A5" s="55" t="s">
        <v>62</v>
      </c>
      <c r="B5" s="55"/>
      <c r="C5" s="55"/>
      <c r="D5" s="55"/>
      <c r="E5" s="21" t="s">
        <v>63</v>
      </c>
      <c r="F5" s="7" t="s">
        <v>64</v>
      </c>
      <c r="G5" s="7" t="s">
        <v>65</v>
      </c>
      <c r="H5" s="7" t="s">
        <v>66</v>
      </c>
      <c r="I5" s="7" t="s">
        <v>67</v>
      </c>
      <c r="J5" s="7" t="s">
        <v>68</v>
      </c>
      <c r="K5" s="7" t="s">
        <v>69</v>
      </c>
    </row>
    <row r="6" ht="34.200000000000003" customHeight="1">
      <c r="A6" s="7" t="s">
        <v>9</v>
      </c>
      <c r="B6" s="7" t="s">
        <v>10</v>
      </c>
      <c r="C6" s="7" t="s">
        <v>11</v>
      </c>
      <c r="D6" s="7" t="s">
        <v>12</v>
      </c>
      <c r="E6" s="21"/>
      <c r="F6" s="7"/>
      <c r="G6" s="7"/>
      <c r="H6" s="7"/>
      <c r="I6" s="7"/>
      <c r="J6" s="7"/>
      <c r="K6" s="7"/>
    </row>
    <row r="7" ht="36">
      <c r="A7" s="7">
        <v>61</v>
      </c>
      <c r="B7" s="9">
        <v>0</v>
      </c>
      <c r="C7" s="9">
        <v>1</v>
      </c>
      <c r="D7" s="9"/>
      <c r="E7" s="13" t="s">
        <v>23</v>
      </c>
      <c r="F7" s="55"/>
      <c r="G7" s="7"/>
      <c r="H7" s="7"/>
      <c r="I7" s="7"/>
      <c r="J7" s="7"/>
      <c r="K7" s="55"/>
    </row>
    <row r="8" ht="24">
      <c r="A8" s="7">
        <v>61</v>
      </c>
      <c r="B8" s="9">
        <v>0</v>
      </c>
      <c r="C8" s="9">
        <v>1</v>
      </c>
      <c r="D8" s="9">
        <v>2</v>
      </c>
      <c r="E8" s="20" t="s">
        <v>25</v>
      </c>
      <c r="F8" s="21" t="s">
        <v>26</v>
      </c>
      <c r="G8" s="7">
        <v>2025</v>
      </c>
      <c r="H8" s="7">
        <v>2025</v>
      </c>
      <c r="I8" s="56" t="s">
        <v>70</v>
      </c>
      <c r="J8" s="56" t="s">
        <v>70</v>
      </c>
      <c r="K8" s="55"/>
    </row>
    <row r="9" ht="60">
      <c r="A9" s="7">
        <v>61</v>
      </c>
      <c r="B9" s="9">
        <v>0</v>
      </c>
      <c r="C9" s="9">
        <v>1</v>
      </c>
      <c r="D9" s="9">
        <v>7</v>
      </c>
      <c r="E9" s="20" t="s">
        <v>29</v>
      </c>
      <c r="F9" s="57" t="s">
        <v>26</v>
      </c>
      <c r="G9" s="7">
        <v>2025</v>
      </c>
      <c r="H9" s="7">
        <v>2025</v>
      </c>
      <c r="I9" s="56" t="s">
        <v>71</v>
      </c>
      <c r="J9" s="58" t="s">
        <v>71</v>
      </c>
      <c r="K9" s="55"/>
    </row>
    <row r="10" ht="72">
      <c r="A10" s="7">
        <v>61</v>
      </c>
      <c r="B10" s="9">
        <v>0</v>
      </c>
      <c r="C10" s="9">
        <v>1</v>
      </c>
      <c r="D10" s="9">
        <v>9</v>
      </c>
      <c r="E10" s="20" t="s">
        <v>31</v>
      </c>
      <c r="F10" s="21" t="s">
        <v>32</v>
      </c>
      <c r="G10" s="7">
        <v>2025</v>
      </c>
      <c r="H10" s="7">
        <v>2025</v>
      </c>
      <c r="I10" s="21" t="s">
        <v>72</v>
      </c>
      <c r="J10" s="21" t="s">
        <v>72</v>
      </c>
      <c r="K10" s="55"/>
    </row>
    <row r="11" ht="72">
      <c r="A11" s="7">
        <v>61</v>
      </c>
      <c r="B11" s="9">
        <v>0</v>
      </c>
      <c r="C11" s="9">
        <v>1</v>
      </c>
      <c r="D11" s="9">
        <v>10</v>
      </c>
      <c r="E11" s="20" t="s">
        <v>35</v>
      </c>
      <c r="F11" s="59" t="s">
        <v>32</v>
      </c>
      <c r="G11" s="7">
        <v>2025</v>
      </c>
      <c r="H11" s="7">
        <v>2025</v>
      </c>
      <c r="I11" s="57" t="s">
        <v>73</v>
      </c>
      <c r="J11" s="57" t="s">
        <v>73</v>
      </c>
      <c r="K11" s="55"/>
    </row>
    <row r="12" ht="24">
      <c r="A12" s="7">
        <v>61</v>
      </c>
      <c r="B12" s="9">
        <v>0</v>
      </c>
      <c r="C12" s="9">
        <v>1</v>
      </c>
      <c r="D12" s="9">
        <v>12</v>
      </c>
      <c r="E12" s="20" t="s">
        <v>37</v>
      </c>
      <c r="F12" s="20" t="s">
        <v>26</v>
      </c>
      <c r="G12" s="7">
        <v>2025</v>
      </c>
      <c r="H12" s="7">
        <v>2025</v>
      </c>
      <c r="I12" s="56" t="s">
        <v>74</v>
      </c>
      <c r="J12" s="57" t="s">
        <v>75</v>
      </c>
      <c r="K12" s="60"/>
    </row>
    <row r="13" ht="24">
      <c r="A13" s="7">
        <v>61</v>
      </c>
      <c r="B13" s="9">
        <v>0</v>
      </c>
      <c r="C13" s="9">
        <v>1</v>
      </c>
      <c r="D13" s="9">
        <v>15</v>
      </c>
      <c r="E13" s="20" t="s">
        <v>39</v>
      </c>
      <c r="F13" s="20" t="s">
        <v>76</v>
      </c>
      <c r="G13" s="7">
        <v>2025</v>
      </c>
      <c r="H13" s="7">
        <v>2025</v>
      </c>
      <c r="I13" s="56" t="s">
        <v>77</v>
      </c>
      <c r="J13" s="57" t="s">
        <v>78</v>
      </c>
      <c r="K13" s="60"/>
    </row>
    <row r="14" ht="48">
      <c r="A14" s="7">
        <v>61</v>
      </c>
      <c r="B14" s="9">
        <v>0</v>
      </c>
      <c r="C14" s="9">
        <v>1</v>
      </c>
      <c r="D14" s="9">
        <v>17</v>
      </c>
      <c r="E14" s="20" t="s">
        <v>43</v>
      </c>
      <c r="F14" s="20" t="s">
        <v>40</v>
      </c>
      <c r="G14" s="7">
        <v>2025</v>
      </c>
      <c r="H14" s="7">
        <v>2025</v>
      </c>
      <c r="I14" s="20" t="s">
        <v>43</v>
      </c>
      <c r="J14" s="20" t="s">
        <v>43</v>
      </c>
      <c r="K14" s="60"/>
    </row>
    <row r="15" ht="24">
      <c r="A15" s="7">
        <v>61</v>
      </c>
      <c r="B15" s="9">
        <v>0</v>
      </c>
      <c r="C15" s="9">
        <v>1</v>
      </c>
      <c r="D15" s="9">
        <v>40940</v>
      </c>
      <c r="E15" s="20" t="s">
        <v>46</v>
      </c>
      <c r="F15" s="21" t="s">
        <v>40</v>
      </c>
      <c r="G15" s="7">
        <v>2025</v>
      </c>
      <c r="H15" s="7">
        <v>2025</v>
      </c>
      <c r="I15" s="56" t="s">
        <v>46</v>
      </c>
      <c r="J15" s="58" t="s">
        <v>79</v>
      </c>
      <c r="K15" s="58"/>
    </row>
  </sheetData>
  <mergeCells count="11">
    <mergeCell ref="A1:K1"/>
    <mergeCell ref="A2:K2"/>
    <mergeCell ref="A3:K3"/>
    <mergeCell ref="A5:D5"/>
    <mergeCell ref="E5:E6"/>
    <mergeCell ref="F5:F6"/>
    <mergeCell ref="G5:G6"/>
    <mergeCell ref="H5:H6"/>
    <mergeCell ref="I5:I6"/>
    <mergeCell ref="J5:J6"/>
    <mergeCell ref="K5:K6"/>
  </mergeCells>
  <printOptions headings="0" gridLines="0"/>
  <pageMargins left="0.51181102362204722" right="0.31496062992125984" top="0.15748031496062992" bottom="0.35433070866141736" header="0.11811023622047245" footer="0.11811023622047245"/>
  <pageSetup paperSize="9" scale="73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" zoomScale="100" workbookViewId="0">
      <pane ySplit="2" topLeftCell="A3" activePane="bottomLeft" state="frozen"/>
      <selection activeCell="G12" activeCellId="0" sqref="G12:G13"/>
    </sheetView>
  </sheetViews>
  <sheetFormatPr defaultColWidth="9.140625" defaultRowHeight="12.75"/>
  <cols>
    <col customWidth="1" min="1" max="1" style="25" width="4.85546875"/>
    <col customWidth="1" min="2" max="2" style="25" width="8.140625"/>
    <col customWidth="1" min="3" max="3" style="25" width="4.7109375"/>
    <col customWidth="1" min="4" max="4" style="25" width="37.140625"/>
    <col customWidth="1" min="5" max="5" style="25" width="8.140625"/>
    <col customWidth="1" min="6" max="6" style="25" width="13.5703125"/>
    <col customWidth="1" min="7" max="7" style="25" width="14.140625"/>
    <col customWidth="1" min="8" max="8" style="25" width="12.42578125"/>
    <col customWidth="1" min="9" max="9" style="25" width="12.7109375"/>
    <col customWidth="1" min="10" max="10" style="25" width="18.5703125"/>
    <col min="11" max="16384" style="25" width="9.140625"/>
  </cols>
  <sheetData>
    <row r="2" ht="44.450000000000003" customHeight="1">
      <c r="B2" s="27" t="s">
        <v>80</v>
      </c>
      <c r="C2" s="27"/>
      <c r="D2" s="27"/>
      <c r="E2" s="27"/>
      <c r="F2" s="27"/>
      <c r="G2" s="27"/>
      <c r="H2" s="27"/>
      <c r="I2" s="27"/>
      <c r="J2" s="27"/>
    </row>
    <row r="3">
      <c r="B3" s="61"/>
      <c r="C3" s="61"/>
      <c r="D3" s="61"/>
      <c r="E3" s="61"/>
      <c r="F3" s="61"/>
      <c r="G3" s="61"/>
      <c r="H3" s="61"/>
      <c r="I3" s="61"/>
      <c r="J3" s="61"/>
    </row>
    <row r="4">
      <c r="A4" s="62" t="s">
        <v>2</v>
      </c>
      <c r="B4" s="32"/>
      <c r="C4" s="63" t="s">
        <v>81</v>
      </c>
      <c r="D4" s="63" t="s">
        <v>82</v>
      </c>
      <c r="E4" s="63" t="s">
        <v>83</v>
      </c>
      <c r="F4" s="36" t="s">
        <v>84</v>
      </c>
      <c r="G4" s="36"/>
      <c r="H4" s="63" t="s">
        <v>85</v>
      </c>
      <c r="I4" s="63" t="s">
        <v>86</v>
      </c>
      <c r="J4" s="63" t="s">
        <v>87</v>
      </c>
    </row>
    <row r="5" ht="105.59999999999999" customHeight="1">
      <c r="A5" s="36" t="s">
        <v>9</v>
      </c>
      <c r="B5" s="36" t="s">
        <v>10</v>
      </c>
      <c r="C5" s="64"/>
      <c r="D5" s="64"/>
      <c r="E5" s="64"/>
      <c r="F5" s="36" t="s">
        <v>88</v>
      </c>
      <c r="G5" s="36" t="s">
        <v>89</v>
      </c>
      <c r="H5" s="64"/>
      <c r="I5" s="64"/>
      <c r="J5" s="64"/>
    </row>
    <row r="6" ht="15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7</v>
      </c>
      <c r="G6" s="36">
        <v>8</v>
      </c>
      <c r="H6" s="36">
        <v>9</v>
      </c>
      <c r="I6" s="36">
        <v>10</v>
      </c>
      <c r="J6" s="36">
        <v>12</v>
      </c>
    </row>
    <row r="7" ht="60">
      <c r="A7" s="65">
        <v>61</v>
      </c>
      <c r="B7" s="36"/>
      <c r="C7" s="66">
        <v>1</v>
      </c>
      <c r="D7" s="67" t="s">
        <v>90</v>
      </c>
      <c r="E7" s="68" t="s">
        <v>91</v>
      </c>
      <c r="F7" s="68">
        <v>112</v>
      </c>
      <c r="G7" s="69">
        <v>71</v>
      </c>
      <c r="H7" s="68">
        <v>0</v>
      </c>
      <c r="I7" s="70">
        <f>G7/F7*100</f>
        <v>63.392857142857139</v>
      </c>
      <c r="J7" s="71" t="s">
        <v>92</v>
      </c>
    </row>
    <row r="8" ht="75">
      <c r="A8" s="65">
        <v>61</v>
      </c>
      <c r="B8" s="36"/>
      <c r="C8" s="66">
        <v>2</v>
      </c>
      <c r="D8" s="67" t="s">
        <v>93</v>
      </c>
      <c r="E8" s="68" t="s">
        <v>94</v>
      </c>
      <c r="F8" s="68">
        <v>2</v>
      </c>
      <c r="G8" s="69">
        <v>14</v>
      </c>
      <c r="H8" s="68">
        <f t="shared" ref="H8:H13" si="3">F8-G8</f>
        <v>-12</v>
      </c>
      <c r="I8" s="70">
        <f t="shared" ref="I8:I9" si="4">F8/G8*100</f>
        <v>14.285714285714285</v>
      </c>
      <c r="J8" s="71" t="s">
        <v>92</v>
      </c>
    </row>
    <row r="9" ht="75">
      <c r="A9" s="65">
        <v>61</v>
      </c>
      <c r="B9" s="36"/>
      <c r="C9" s="66">
        <v>3</v>
      </c>
      <c r="D9" s="67" t="s">
        <v>95</v>
      </c>
      <c r="E9" s="68" t="s">
        <v>94</v>
      </c>
      <c r="F9" s="68">
        <v>5</v>
      </c>
      <c r="G9" s="69">
        <v>8</v>
      </c>
      <c r="H9" s="68">
        <f t="shared" si="3"/>
        <v>-3</v>
      </c>
      <c r="I9" s="70">
        <f t="shared" si="4"/>
        <v>62.5</v>
      </c>
      <c r="J9" s="71" t="s">
        <v>92</v>
      </c>
    </row>
    <row r="10" ht="45">
      <c r="A10" s="65">
        <v>61</v>
      </c>
      <c r="B10" s="36"/>
      <c r="C10" s="66">
        <v>4</v>
      </c>
      <c r="D10" s="67" t="s">
        <v>96</v>
      </c>
      <c r="E10" s="68" t="s">
        <v>91</v>
      </c>
      <c r="F10" s="68">
        <v>0</v>
      </c>
      <c r="G10" s="69">
        <v>0</v>
      </c>
      <c r="H10" s="68">
        <f t="shared" si="3"/>
        <v>0</v>
      </c>
      <c r="I10" s="70">
        <v>0</v>
      </c>
      <c r="J10" s="72"/>
    </row>
    <row r="11" ht="60">
      <c r="A11" s="65">
        <v>61</v>
      </c>
      <c r="B11" s="73"/>
      <c r="C11" s="66">
        <v>5</v>
      </c>
      <c r="D11" s="67" t="s">
        <v>97</v>
      </c>
      <c r="E11" s="68" t="s">
        <v>91</v>
      </c>
      <c r="F11" s="68">
        <v>3</v>
      </c>
      <c r="G11" s="74">
        <v>4</v>
      </c>
      <c r="H11" s="68">
        <f t="shared" si="3"/>
        <v>-1</v>
      </c>
      <c r="I11" s="70">
        <f t="shared" ref="I11:I13" si="5">F11/G11*100</f>
        <v>75</v>
      </c>
      <c r="J11" s="71" t="s">
        <v>98</v>
      </c>
    </row>
    <row r="12" ht="60">
      <c r="A12" s="65">
        <v>61</v>
      </c>
      <c r="B12" s="73"/>
      <c r="C12" s="66">
        <v>6</v>
      </c>
      <c r="D12" s="67" t="s">
        <v>99</v>
      </c>
      <c r="E12" s="68" t="s">
        <v>100</v>
      </c>
      <c r="F12" s="68">
        <v>1</v>
      </c>
      <c r="G12" s="74">
        <v>6</v>
      </c>
      <c r="H12" s="68">
        <f t="shared" si="3"/>
        <v>-5</v>
      </c>
      <c r="I12" s="70">
        <f t="shared" si="5"/>
        <v>16.666666666666664</v>
      </c>
      <c r="J12" s="71" t="s">
        <v>92</v>
      </c>
    </row>
    <row r="13" ht="60">
      <c r="A13" s="65">
        <v>61</v>
      </c>
      <c r="B13" s="73"/>
      <c r="C13" s="66">
        <v>7</v>
      </c>
      <c r="D13" s="67" t="s">
        <v>101</v>
      </c>
      <c r="E13" s="68" t="s">
        <v>100</v>
      </c>
      <c r="F13" s="68">
        <v>1</v>
      </c>
      <c r="G13" s="74">
        <v>3</v>
      </c>
      <c r="H13" s="68">
        <f t="shared" si="3"/>
        <v>-2</v>
      </c>
      <c r="I13" s="70">
        <f t="shared" si="5"/>
        <v>33.333333333333329</v>
      </c>
      <c r="J13" s="75" t="s">
        <v>92</v>
      </c>
    </row>
  </sheetData>
  <mergeCells count="9">
    <mergeCell ref="B2:J2"/>
    <mergeCell ref="A4:B4"/>
    <mergeCell ref="C4:C5"/>
    <mergeCell ref="D4:D5"/>
    <mergeCell ref="E4:E5"/>
    <mergeCell ref="F4:G4"/>
    <mergeCell ref="H4:H5"/>
    <mergeCell ref="I4:I5"/>
    <mergeCell ref="J4:J5"/>
  </mergeCells>
  <printOptions headings="0" gridLines="0"/>
  <pageMargins left="0.51181102362204722" right="0.51181102362204722" top="0.23622047244094491" bottom="0.23622047244094491" header="0.11811023622047245" footer="0.11811023622047245"/>
  <pageSetup paperSize="9" scale="89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13" activeCellId="0" sqref="D13"/>
    </sheetView>
  </sheetViews>
  <sheetFormatPr defaultRowHeight="12.75"/>
  <cols>
    <col customWidth="1" min="1" max="1" width="38"/>
    <col customWidth="1" min="2" max="2" width="28.140625"/>
    <col customWidth="1" min="3" max="3" width="32.140625"/>
    <col customWidth="1" min="4" max="4" width="31.140625"/>
    <col customWidth="1" min="5" max="5" width="32.140625"/>
  </cols>
  <sheetData>
    <row r="1">
      <c r="A1" s="76" t="s">
        <v>102</v>
      </c>
      <c r="B1" s="77"/>
      <c r="C1" s="77"/>
      <c r="D1" s="77"/>
      <c r="E1" s="77"/>
    </row>
    <row r="3" ht="30">
      <c r="A3" s="36" t="s">
        <v>81</v>
      </c>
      <c r="B3" s="36" t="s">
        <v>103</v>
      </c>
      <c r="C3" s="36" t="s">
        <v>104</v>
      </c>
      <c r="D3" s="36" t="s">
        <v>105</v>
      </c>
      <c r="E3" s="36" t="s">
        <v>106</v>
      </c>
    </row>
    <row r="4">
      <c r="A4" s="78">
        <v>1</v>
      </c>
      <c r="B4" s="79" t="s">
        <v>107</v>
      </c>
      <c r="C4" s="80">
        <v>45376</v>
      </c>
      <c r="D4" s="78">
        <v>333</v>
      </c>
      <c r="E4" s="79" t="s">
        <v>108</v>
      </c>
    </row>
    <row r="5">
      <c r="A5" s="78">
        <v>2</v>
      </c>
      <c r="B5" s="78" t="s">
        <v>107</v>
      </c>
      <c r="C5" s="81">
        <v>45611</v>
      </c>
      <c r="D5" s="78">
        <v>1316</v>
      </c>
      <c r="E5" s="78" t="s">
        <v>108</v>
      </c>
    </row>
    <row r="6">
      <c r="A6" s="78">
        <v>3</v>
      </c>
      <c r="B6" s="78" t="s">
        <v>107</v>
      </c>
      <c r="C6" s="81">
        <v>45863</v>
      </c>
      <c r="D6" s="78">
        <v>731</v>
      </c>
      <c r="E6" s="78" t="s">
        <v>108</v>
      </c>
    </row>
    <row r="7">
      <c r="A7" s="78">
        <v>4</v>
      </c>
      <c r="B7" s="78" t="s">
        <v>107</v>
      </c>
      <c r="C7" s="81">
        <v>45890</v>
      </c>
      <c r="D7" s="78">
        <v>834</v>
      </c>
      <c r="E7" s="78" t="s">
        <v>108</v>
      </c>
    </row>
    <row r="8">
      <c r="A8" s="78"/>
      <c r="B8" s="78"/>
      <c r="C8" s="78"/>
      <c r="D8" s="78"/>
      <c r="E8" s="78"/>
    </row>
    <row r="9">
      <c r="A9" s="82"/>
      <c r="B9" s="82"/>
      <c r="C9" s="82"/>
      <c r="D9" s="82"/>
      <c r="E9" s="82"/>
    </row>
    <row r="10">
      <c r="A10" s="82"/>
      <c r="B10" s="82"/>
      <c r="C10" s="82"/>
      <c r="D10" s="82"/>
      <c r="E10" s="82"/>
    </row>
  </sheetData>
  <hyperlinks>
    <hyperlink r:id="rId1" ref="A1"/>
  </hyperlinks>
  <printOptions headings="0" gridLines="0"/>
  <pageMargins left="0.69999999999999996" right="0.69999999999999996" top="0.75" bottom="0.75" header="0.29999999999999999" footer="0.29999999999999999"/>
  <pageSetup paperSize="9" scale="79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rep:2.52.0.105</dc:description>
  <cp:revision>6</cp:revision>
  <dcterms:created xsi:type="dcterms:W3CDTF">2021-04-27T04:20:55Z</dcterms:created>
  <dcterms:modified xsi:type="dcterms:W3CDTF">2026-08-18T06:00:38Z</dcterms:modified>
</cp:coreProperties>
</file>